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C:\Users\amurawska\Desktop\PRZETARGI\2026\078 - utrzymanie czystości TBS\robocze\Załącznik nr 1.1-1.3 do SWZ - Formularze ofertowe\1.2 Formularz ofertowy_cz. 2\"/>
    </mc:Choice>
  </mc:AlternateContent>
  <xr:revisionPtr revIDLastSave="0" documentId="8_{CA2DC915-6C1D-4F41-AA20-5392A9F2B11C}" xr6:coauthVersionLast="47" xr6:coauthVersionMax="47" xr10:uidLastSave="{00000000-0000-0000-0000-000000000000}"/>
  <bookViews>
    <workbookView xWindow="-120" yWindow="-120" windowWidth="29040" windowHeight="15720" firstSheet="1" activeTab="1" xr2:uid="{00000000-000D-0000-FFFF-FFFF00000000}"/>
  </bookViews>
  <sheets>
    <sheet name="Gmina" sheetId="2" state="hidden" r:id="rId1"/>
    <sheet name="TBS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8" i="1" l="1"/>
  <c r="I7" i="1"/>
  <c r="F7" i="1"/>
  <c r="G7" i="1"/>
  <c r="G15" i="1"/>
  <c r="G20" i="2"/>
  <c r="G18" i="2"/>
  <c r="F8" i="1"/>
  <c r="G8" i="1" l="1"/>
  <c r="I8" i="1" s="1"/>
  <c r="F10" i="2" l="1"/>
  <c r="F19" i="2" l="1"/>
  <c r="G19" i="2" s="1"/>
  <c r="F17" i="2"/>
  <c r="F14" i="2"/>
  <c r="G14" i="2" s="1"/>
  <c r="F13" i="2"/>
  <c r="G13" i="2" s="1"/>
  <c r="F12" i="2"/>
  <c r="G12" i="2" s="1"/>
  <c r="F11" i="2"/>
  <c r="G11" i="2" s="1"/>
  <c r="G10" i="2"/>
  <c r="G17" i="2" l="1"/>
  <c r="F14" i="1"/>
  <c r="F11" i="1"/>
  <c r="G14" i="1" l="1"/>
  <c r="I20" i="2" l="1"/>
  <c r="F20" i="2"/>
  <c r="I19" i="2"/>
  <c r="F9" i="1" l="1"/>
  <c r="G9" i="1" s="1"/>
  <c r="C10" i="1"/>
  <c r="F10" i="1" s="1"/>
  <c r="G10" i="1" s="1"/>
  <c r="C7" i="1" l="1"/>
  <c r="F18" i="2" l="1"/>
  <c r="M10" i="2"/>
  <c r="M17" i="2" s="1"/>
  <c r="I11" i="2"/>
  <c r="I18" i="2"/>
  <c r="I17" i="2"/>
  <c r="I14" i="2"/>
  <c r="I13" i="2"/>
  <c r="I12" i="2"/>
  <c r="I10" i="2" l="1"/>
  <c r="I23" i="2" s="1"/>
  <c r="N10" i="2" s="1"/>
  <c r="N17" i="2" s="1"/>
  <c r="I14" i="1" l="1"/>
  <c r="G11" i="1"/>
  <c r="I10" i="1"/>
  <c r="I9" i="1"/>
  <c r="M11" i="2" l="1"/>
  <c r="M18" i="2" s="1"/>
  <c r="I15" i="1"/>
  <c r="F15" i="1"/>
  <c r="I11" i="1"/>
  <c r="I18" i="1" l="1"/>
  <c r="N11" i="2" s="1"/>
  <c r="N18" i="2" s="1"/>
</calcChain>
</file>

<file path=xl/sharedStrings.xml><?xml version="1.0" encoding="utf-8"?>
<sst xmlns="http://schemas.openxmlformats.org/spreadsheetml/2006/main" count="105" uniqueCount="54">
  <si>
    <t>Załącznik nr 1a do SWZ – Formularz kalkulacji ceny</t>
  </si>
  <si>
    <t>Uwaga: Wykonawca wypełnia tylko te pozycje (zadania), na które składa ofertę. W przypadku składania oferty na kilka części, należy wypełnić odpowiednie pozycje osobno dla każdej z nich.*</t>
  </si>
  <si>
    <t>Uzupełnij wyłącznie kolumny ze stawkami jednostkowymi netto. Wszystkie sumy liczą się automatycznie.</t>
  </si>
  <si>
    <t>A. Czynności wewnątrz budynku (stawki netto):</t>
  </si>
  <si>
    <t>Lp.</t>
  </si>
  <si>
    <t>Zakres / Nazwa</t>
  </si>
  <si>
    <t>Powierzchnia (m²)</t>
  </si>
  <si>
    <t>Częstotliwość</t>
  </si>
  <si>
    <t>Cena jedn. netto (zł)</t>
  </si>
  <si>
    <t>Wartość roczna netto (zł)</t>
  </si>
  <si>
    <t>% VAT</t>
  </si>
  <si>
    <t>Wartość roczna brutto (zł)</t>
  </si>
  <si>
    <t>Cj1</t>
  </si>
  <si>
    <t>12 mies.</t>
  </si>
  <si>
    <t>Cj2</t>
  </si>
  <si>
    <t>4 kw.</t>
  </si>
  <si>
    <t>Cj3</t>
  </si>
  <si>
    <t>Cj4</t>
  </si>
  <si>
    <t>Cj5</t>
  </si>
  <si>
    <t>Mycie lamperii (1×/rok)</t>
  </si>
  <si>
    <t>1 razy</t>
  </si>
  <si>
    <t>B. Czynności na zewnątrz budynku (stawki netto):</t>
  </si>
  <si>
    <t>Codzienne utrzymanie czystości chodników, podwórek, dróg, placów i terenów wokół pojemników oraz codzienne odśnieżanie w okresie zimowym</t>
  </si>
  <si>
    <t>Cj6</t>
  </si>
  <si>
    <t>Cj8</t>
  </si>
  <si>
    <t>Zamiatanie klatek schodowych, wycieranie kurzu z parapetów i skrzynek pocztowych (8×/mies.)</t>
  </si>
  <si>
    <t>Mycie klatek schodowych, podestów, biegów schodowych wraz z balustradami (2×/mies.)</t>
  </si>
  <si>
    <t>2 razy w miesiącu (27xrok)</t>
  </si>
  <si>
    <t>Mycie lamperii (1×/kw.)</t>
  </si>
  <si>
    <t>Suma BRUTTO – ROM-6 :</t>
  </si>
  <si>
    <t>PODSUMOWANIE (netto i brutto – roczne)</t>
  </si>
  <si>
    <t>netto</t>
  </si>
  <si>
    <t>brutto</t>
  </si>
  <si>
    <t>2 razy.</t>
  </si>
  <si>
    <t>Cj7</t>
  </si>
  <si>
    <t>Cj9</t>
  </si>
  <si>
    <t xml:space="preserve">Codzienne utrzymanie czystości chodników na terenach niezabudowanych  oraz codzienne odśnieżanie </t>
  </si>
  <si>
    <t>wartosć za 1mc/kw</t>
  </si>
  <si>
    <t>Mycie okien, parapetów, drzwi (1×/kw.)</t>
  </si>
  <si>
    <t>Mycie okien, parapetów, skrzynek na listy (2×/rok.)</t>
  </si>
  <si>
    <t>Zadanie częściowe nr 3: ROM-6</t>
  </si>
  <si>
    <r>
      <rPr>
        <b/>
        <sz val="10"/>
        <color theme="1"/>
        <rFont val="Calibri"/>
        <family val="2"/>
        <charset val="238"/>
        <scheme val="minor"/>
      </rPr>
      <t>Zadanie częściowe nr 4</t>
    </r>
    <r>
      <rPr>
        <sz val="10"/>
        <color theme="1"/>
        <rFont val="Calibri"/>
        <family val="2"/>
        <scheme val="minor"/>
      </rPr>
      <t xml:space="preserve"> TBS</t>
    </r>
  </si>
  <si>
    <r>
      <rPr>
        <b/>
        <u/>
        <sz val="10"/>
        <color theme="1"/>
        <rFont val="Calibri"/>
        <family val="2"/>
        <charset val="238"/>
        <scheme val="minor"/>
      </rPr>
      <t xml:space="preserve">Zadanie  częściowe nr 3 </t>
    </r>
    <r>
      <rPr>
        <sz val="10"/>
        <color theme="1"/>
        <rFont val="Calibri"/>
        <family val="2"/>
        <scheme val="minor"/>
      </rPr>
      <t>Gmina</t>
    </r>
  </si>
  <si>
    <t>Mycie drzwi (1x/mc)</t>
  </si>
  <si>
    <t>Utrzymanie czystości pomieszczeń wspólnego użytkowania tj. korytarzy piwnicznych (1×/kw.)</t>
  </si>
  <si>
    <t>Suma dla zadania nr 3 - Gmina</t>
  </si>
  <si>
    <t>Suma dla zadania nr 4 - TBS</t>
  </si>
  <si>
    <t>Utrzymanie czystości pomieszczeń wspólnego użytkowania tj. korytarzy piwnicznych, strych (1×/kw.)</t>
  </si>
  <si>
    <t>Codzienne utrzymanie czystości na terenach zielonych (IV–XI: 100%; XII–III: 20%)</t>
  </si>
  <si>
    <t>8 mies.x100% + 4 mies. × 20%</t>
  </si>
  <si>
    <t>Codzienne utrzymanie czystości na terenach zielonych na działkach niezabudowanych (IV–XI: 100%; XII–III: 20%)</t>
  </si>
  <si>
    <t>FORMULARZ KALKULACJI CENY -  ROM 6 TBS</t>
  </si>
  <si>
    <t>Suma   ROM-6 :</t>
  </si>
  <si>
    <t xml:space="preserve">Zamiatanie i mycie klatek schodowych, podestów, biegów schodowych wraz z balustradami   (4×/mies.)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</si>
</sst>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#,##0.00&quot; zł&quot;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charset val="238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b/>
      <u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u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7F7F7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EEEEEE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6">
    <xf numFmtId="0" fontId="0" fillId="0" borderId="0" xfId="0"/>
    <xf numFmtId="0" fontId="2" fillId="0" borderId="0" xfId="0" applyFont="1"/>
    <xf numFmtId="0" fontId="0" fillId="0" borderId="0" xfId="0" applyAlignment="1">
      <alignment wrapText="1"/>
    </xf>
    <xf numFmtId="0" fontId="3" fillId="0" borderId="0" xfId="0" applyFont="1"/>
    <xf numFmtId="44" fontId="0" fillId="3" borderId="1" xfId="1" applyFont="1" applyFill="1" applyBorder="1" applyAlignment="1">
      <alignment horizontal="center" vertical="center"/>
    </xf>
    <xf numFmtId="0" fontId="3" fillId="4" borderId="1" xfId="0" applyFont="1" applyFill="1" applyBorder="1"/>
    <xf numFmtId="0" fontId="3" fillId="4" borderId="1" xfId="0" applyFont="1" applyFill="1" applyBorder="1" applyAlignment="1">
      <alignment wrapText="1"/>
    </xf>
    <xf numFmtId="0" fontId="3" fillId="5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4" fontId="0" fillId="0" borderId="0" xfId="0" applyNumberFormat="1"/>
    <xf numFmtId="164" fontId="0" fillId="6" borderId="1" xfId="0" applyNumberFormat="1" applyFill="1" applyBorder="1"/>
    <xf numFmtId="164" fontId="0" fillId="0" borderId="1" xfId="0" applyNumberFormat="1" applyBorder="1"/>
    <xf numFmtId="9" fontId="0" fillId="0" borderId="1" xfId="0" applyNumberFormat="1" applyBorder="1"/>
    <xf numFmtId="0" fontId="5" fillId="0" borderId="0" xfId="0" applyFont="1"/>
    <xf numFmtId="4" fontId="0" fillId="0" borderId="1" xfId="0" applyNumberFormat="1" applyBorder="1"/>
    <xf numFmtId="0" fontId="5" fillId="0" borderId="1" xfId="0" applyFont="1" applyBorder="1" applyAlignment="1">
      <alignment wrapText="1"/>
    </xf>
    <xf numFmtId="0" fontId="3" fillId="7" borderId="1" xfId="0" applyFont="1" applyFill="1" applyBorder="1" applyAlignment="1">
      <alignment horizontal="center" vertical="center" wrapText="1"/>
    </xf>
    <xf numFmtId="164" fontId="0" fillId="8" borderId="1" xfId="0" applyNumberFormat="1" applyFill="1" applyBorder="1"/>
    <xf numFmtId="0" fontId="3" fillId="0" borderId="0" xfId="0" applyFont="1" applyAlignment="1">
      <alignment wrapText="1"/>
    </xf>
    <xf numFmtId="0" fontId="3" fillId="0" borderId="0" xfId="0" applyFont="1" applyAlignment="1">
      <alignment horizontal="center" vertical="center" wrapText="1"/>
    </xf>
    <xf numFmtId="164" fontId="0" fillId="0" borderId="0" xfId="0" applyNumberFormat="1"/>
    <xf numFmtId="9" fontId="0" fillId="0" borderId="0" xfId="0" applyNumberFormat="1"/>
    <xf numFmtId="164" fontId="3" fillId="0" borderId="0" xfId="0" applyNumberFormat="1" applyFont="1"/>
    <xf numFmtId="44" fontId="0" fillId="0" borderId="0" xfId="0" applyNumberFormat="1"/>
    <xf numFmtId="44" fontId="3" fillId="2" borderId="1" xfId="0" applyNumberFormat="1" applyFont="1" applyFill="1" applyBorder="1"/>
    <xf numFmtId="4" fontId="5" fillId="0" borderId="1" xfId="0" applyNumberFormat="1" applyFont="1" applyBorder="1"/>
    <xf numFmtId="4" fontId="5" fillId="0" borderId="1" xfId="0" applyNumberFormat="1" applyFont="1" applyBorder="1" applyAlignment="1">
      <alignment wrapText="1"/>
    </xf>
    <xf numFmtId="0" fontId="6" fillId="0" borderId="0" xfId="0" applyFont="1" applyAlignment="1">
      <alignment horizontal="center"/>
    </xf>
    <xf numFmtId="4" fontId="3" fillId="0" borderId="0" xfId="0" applyNumberFormat="1" applyFont="1"/>
    <xf numFmtId="0" fontId="8" fillId="0" borderId="1" xfId="0" applyFont="1" applyBorder="1" applyAlignment="1">
      <alignment wrapText="1"/>
    </xf>
    <xf numFmtId="4" fontId="8" fillId="0" borderId="0" xfId="0" applyNumberFormat="1" applyFont="1"/>
    <xf numFmtId="0" fontId="8" fillId="0" borderId="1" xfId="0" applyFont="1" applyBorder="1"/>
    <xf numFmtId="164" fontId="8" fillId="6" borderId="1" xfId="0" applyNumberFormat="1" applyFont="1" applyFill="1" applyBorder="1"/>
    <xf numFmtId="164" fontId="8" fillId="0" borderId="1" xfId="0" applyNumberFormat="1" applyFont="1" applyBorder="1"/>
    <xf numFmtId="9" fontId="8" fillId="0" borderId="1" xfId="0" applyNumberFormat="1" applyFont="1" applyBorder="1"/>
    <xf numFmtId="0" fontId="12" fillId="0" borderId="1" xfId="0" applyFont="1" applyBorder="1"/>
    <xf numFmtId="0" fontId="9" fillId="0" borderId="0" xfId="0" applyFont="1" applyAlignment="1">
      <alignment horizontal="center" vertical="center"/>
    </xf>
    <xf numFmtId="4" fontId="8" fillId="0" borderId="1" xfId="0" applyNumberFormat="1" applyFont="1" applyBorder="1"/>
    <xf numFmtId="0" fontId="12" fillId="0" borderId="0" xfId="0" applyFont="1"/>
    <xf numFmtId="0" fontId="5" fillId="0" borderId="0" xfId="0" applyFont="1" applyAlignment="1">
      <alignment wrapText="1"/>
    </xf>
    <xf numFmtId="4" fontId="5" fillId="0" borderId="0" xfId="0" applyNumberFormat="1" applyFont="1" applyAlignment="1">
      <alignment wrapText="1"/>
    </xf>
    <xf numFmtId="44" fontId="3" fillId="0" borderId="0" xfId="0" applyNumberFormat="1" applyFont="1"/>
    <xf numFmtId="44" fontId="0" fillId="0" borderId="0" xfId="1" applyFont="1" applyFill="1" applyBorder="1" applyAlignment="1">
      <alignment horizontal="center" vertical="center"/>
    </xf>
    <xf numFmtId="0" fontId="0" fillId="0" borderId="2" xfId="0" applyBorder="1"/>
    <xf numFmtId="0" fontId="3" fillId="5" borderId="3" xfId="0" applyFont="1" applyFill="1" applyBorder="1" applyAlignment="1">
      <alignment vertical="center"/>
    </xf>
    <xf numFmtId="0" fontId="0" fillId="5" borderId="4" xfId="0" applyFill="1" applyBorder="1" applyAlignment="1">
      <alignment vertical="center" wrapText="1"/>
    </xf>
    <xf numFmtId="0" fontId="0" fillId="0" borderId="0" xfId="0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left" vertical="center"/>
    </xf>
    <xf numFmtId="0" fontId="3" fillId="5" borderId="4" xfId="0" applyFont="1" applyFill="1" applyBorder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3" fillId="0" borderId="0" xfId="0" applyFont="1" applyAlignment="1">
      <alignment horizontal="left" vertical="center"/>
    </xf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0B6CCD-ED06-45D3-A916-A55874D0AE35}">
  <sheetPr>
    <pageSetUpPr fitToPage="1"/>
  </sheetPr>
  <dimension ref="A3:N43"/>
  <sheetViews>
    <sheetView topLeftCell="A7" workbookViewId="0">
      <selection activeCell="G18" sqref="G18"/>
    </sheetView>
  </sheetViews>
  <sheetFormatPr defaultRowHeight="15" x14ac:dyDescent="0.25"/>
  <cols>
    <col min="1" max="1" width="5.28515625" customWidth="1"/>
    <col min="2" max="2" width="52.7109375" customWidth="1"/>
    <col min="3" max="3" width="13.28515625" customWidth="1"/>
    <col min="4" max="4" width="29" customWidth="1"/>
    <col min="5" max="6" width="12" customWidth="1"/>
    <col min="7" max="7" width="14.5703125" customWidth="1"/>
    <col min="8" max="8" width="12.7109375" customWidth="1"/>
    <col min="9" max="9" width="15.42578125" customWidth="1"/>
    <col min="12" max="12" width="32" customWidth="1"/>
    <col min="13" max="13" width="13.85546875" customWidth="1"/>
    <col min="14" max="14" width="14.140625" customWidth="1"/>
  </cols>
  <sheetData>
    <row r="3" spans="1:14" ht="18.75" x14ac:dyDescent="0.3">
      <c r="A3" s="1" t="s">
        <v>0</v>
      </c>
      <c r="B3" s="2"/>
    </row>
    <row r="4" spans="1:14" x14ac:dyDescent="0.25">
      <c r="A4" s="54" t="s">
        <v>1</v>
      </c>
      <c r="B4" s="54"/>
      <c r="C4" s="54"/>
      <c r="D4" s="54"/>
      <c r="E4" s="54"/>
      <c r="F4" s="54"/>
      <c r="G4" s="54"/>
      <c r="H4" s="54"/>
      <c r="I4" s="54"/>
      <c r="L4" s="3"/>
    </row>
    <row r="5" spans="1:14" x14ac:dyDescent="0.25">
      <c r="A5" s="49" t="s">
        <v>2</v>
      </c>
      <c r="B5" s="49"/>
      <c r="C5" s="49"/>
      <c r="D5" s="49"/>
      <c r="E5" s="49"/>
      <c r="F5" s="49"/>
      <c r="G5" s="49"/>
      <c r="H5" s="49"/>
      <c r="I5" s="49"/>
    </row>
    <row r="6" spans="1:14" ht="15.75" thickBot="1" x14ac:dyDescent="0.3"/>
    <row r="7" spans="1:14" ht="33" customHeight="1" thickBot="1" x14ac:dyDescent="0.3">
      <c r="A7" s="46" t="s">
        <v>40</v>
      </c>
      <c r="B7" s="47"/>
      <c r="I7" s="38"/>
    </row>
    <row r="8" spans="1:14" x14ac:dyDescent="0.25">
      <c r="A8" s="3" t="s">
        <v>3</v>
      </c>
      <c r="B8" s="2"/>
      <c r="L8" s="3" t="s">
        <v>30</v>
      </c>
      <c r="M8" s="3"/>
    </row>
    <row r="9" spans="1:14" ht="30" x14ac:dyDescent="0.25">
      <c r="A9" s="5" t="s">
        <v>4</v>
      </c>
      <c r="B9" s="6" t="s">
        <v>5</v>
      </c>
      <c r="C9" s="6" t="s">
        <v>6</v>
      </c>
      <c r="D9" s="5" t="s">
        <v>7</v>
      </c>
      <c r="E9" s="7" t="s">
        <v>8</v>
      </c>
      <c r="F9" s="7" t="s">
        <v>37</v>
      </c>
      <c r="G9" s="8" t="s">
        <v>9</v>
      </c>
      <c r="H9" s="8" t="s">
        <v>10</v>
      </c>
      <c r="I9" s="8" t="s">
        <v>11</v>
      </c>
      <c r="M9" s="29" t="s">
        <v>31</v>
      </c>
      <c r="N9" s="29" t="s">
        <v>32</v>
      </c>
    </row>
    <row r="10" spans="1:14" ht="30" x14ac:dyDescent="0.25">
      <c r="A10" s="9" t="s">
        <v>12</v>
      </c>
      <c r="B10" s="10" t="s">
        <v>25</v>
      </c>
      <c r="C10" s="16">
        <v>3342</v>
      </c>
      <c r="D10" s="9" t="s">
        <v>13</v>
      </c>
      <c r="E10" s="12">
        <v>0</v>
      </c>
      <c r="F10" s="12">
        <f>E10*C10</f>
        <v>0</v>
      </c>
      <c r="G10" s="13">
        <f>F10*12</f>
        <v>0</v>
      </c>
      <c r="H10" s="14">
        <v>0.23</v>
      </c>
      <c r="I10" s="13">
        <f>G10*(1+H10)</f>
        <v>0</v>
      </c>
      <c r="L10" s="37" t="s">
        <v>42</v>
      </c>
      <c r="M10" s="27">
        <f>G10+G11+G12+G13+G14+G17+G18+G19+G20</f>
        <v>0</v>
      </c>
      <c r="N10" s="26">
        <f>I23</f>
        <v>0</v>
      </c>
    </row>
    <row r="11" spans="1:14" ht="30" x14ac:dyDescent="0.25">
      <c r="A11" s="9" t="s">
        <v>14</v>
      </c>
      <c r="B11" s="10" t="s">
        <v>26</v>
      </c>
      <c r="C11" s="16">
        <v>3866</v>
      </c>
      <c r="D11" s="9" t="s">
        <v>27</v>
      </c>
      <c r="E11" s="12">
        <v>0</v>
      </c>
      <c r="F11" s="12">
        <f>E11*C11</f>
        <v>0</v>
      </c>
      <c r="G11" s="13">
        <f>F11*27</f>
        <v>0</v>
      </c>
      <c r="H11" s="14">
        <v>0.23</v>
      </c>
      <c r="I11" s="13">
        <f>G11*(1+H11)</f>
        <v>0</v>
      </c>
      <c r="L11" s="37" t="s">
        <v>41</v>
      </c>
      <c r="M11" s="27">
        <f>TBS!G7+TBS!G8+TBS!G9+TBS!G10+TBS!G11+TBS!G14+TBS!G15</f>
        <v>0</v>
      </c>
      <c r="N11" s="26">
        <f>TBS!I18</f>
        <v>0</v>
      </c>
    </row>
    <row r="12" spans="1:14" ht="30" x14ac:dyDescent="0.25">
      <c r="A12" s="9" t="s">
        <v>16</v>
      </c>
      <c r="B12" s="10" t="s">
        <v>47</v>
      </c>
      <c r="C12" s="16">
        <v>3719.7</v>
      </c>
      <c r="D12" s="9" t="s">
        <v>15</v>
      </c>
      <c r="E12" s="12">
        <v>0</v>
      </c>
      <c r="F12" s="12">
        <f>E12*C12</f>
        <v>0</v>
      </c>
      <c r="G12" s="13">
        <f>F12*4</f>
        <v>0</v>
      </c>
      <c r="H12" s="14">
        <v>0.23</v>
      </c>
      <c r="I12" s="13">
        <f>G12*(1+H12)</f>
        <v>0</v>
      </c>
    </row>
    <row r="13" spans="1:14" x14ac:dyDescent="0.25">
      <c r="A13" s="9" t="s">
        <v>17</v>
      </c>
      <c r="B13" s="10" t="s">
        <v>38</v>
      </c>
      <c r="C13" s="16">
        <v>852.96</v>
      </c>
      <c r="D13" s="9" t="s">
        <v>15</v>
      </c>
      <c r="E13" s="12">
        <v>0</v>
      </c>
      <c r="F13" s="12">
        <f>E13*C13</f>
        <v>0</v>
      </c>
      <c r="G13" s="13">
        <f>F13*4</f>
        <v>0</v>
      </c>
      <c r="H13" s="14">
        <v>0.23</v>
      </c>
      <c r="I13" s="13">
        <f>G13*(1+H13)</f>
        <v>0</v>
      </c>
    </row>
    <row r="14" spans="1:14" x14ac:dyDescent="0.25">
      <c r="A14" s="9" t="s">
        <v>18</v>
      </c>
      <c r="B14" s="10" t="s">
        <v>28</v>
      </c>
      <c r="C14" s="16">
        <v>2169.5</v>
      </c>
      <c r="D14" s="9" t="s">
        <v>15</v>
      </c>
      <c r="E14" s="12">
        <v>0</v>
      </c>
      <c r="F14" s="12">
        <f>E14*C14</f>
        <v>0</v>
      </c>
      <c r="G14" s="13">
        <f>F14*4</f>
        <v>0</v>
      </c>
      <c r="H14" s="14">
        <v>0.23</v>
      </c>
      <c r="I14" s="13">
        <f>G14*(1+H14)</f>
        <v>0</v>
      </c>
      <c r="L14" s="40"/>
    </row>
    <row r="15" spans="1:14" x14ac:dyDescent="0.25">
      <c r="A15" s="3" t="s">
        <v>21</v>
      </c>
      <c r="B15" s="2"/>
      <c r="F15" s="24"/>
    </row>
    <row r="16" spans="1:14" ht="30" x14ac:dyDescent="0.25">
      <c r="A16" s="5" t="s">
        <v>4</v>
      </c>
      <c r="B16" s="6" t="s">
        <v>5</v>
      </c>
      <c r="C16" s="6" t="s">
        <v>6</v>
      </c>
      <c r="D16" s="5" t="s">
        <v>7</v>
      </c>
      <c r="E16" s="18" t="s">
        <v>8</v>
      </c>
      <c r="F16" s="7" t="s">
        <v>37</v>
      </c>
      <c r="G16" s="8" t="s">
        <v>9</v>
      </c>
      <c r="H16" s="8" t="s">
        <v>10</v>
      </c>
      <c r="I16" s="8" t="s">
        <v>11</v>
      </c>
      <c r="L16" s="15"/>
      <c r="M16" s="29" t="s">
        <v>31</v>
      </c>
      <c r="N16" s="29" t="s">
        <v>32</v>
      </c>
    </row>
    <row r="17" spans="1:14" ht="45" x14ac:dyDescent="0.25">
      <c r="A17" s="9" t="s">
        <v>23</v>
      </c>
      <c r="B17" s="10" t="s">
        <v>22</v>
      </c>
      <c r="C17" s="39">
        <v>8831</v>
      </c>
      <c r="D17" s="9" t="s">
        <v>13</v>
      </c>
      <c r="E17" s="19">
        <v>0</v>
      </c>
      <c r="F17" s="19">
        <f>E17*C17</f>
        <v>0</v>
      </c>
      <c r="G17" s="13">
        <f>F17*12</f>
        <v>0</v>
      </c>
      <c r="H17" s="14">
        <v>0.08</v>
      </c>
      <c r="I17" s="13">
        <f>G17*(1+H17)</f>
        <v>0</v>
      </c>
      <c r="L17" s="17" t="s">
        <v>45</v>
      </c>
      <c r="M17" s="28">
        <f>M10</f>
        <v>0</v>
      </c>
      <c r="N17" s="26">
        <f>N10</f>
        <v>0</v>
      </c>
    </row>
    <row r="18" spans="1:14" ht="30" x14ac:dyDescent="0.25">
      <c r="A18" s="9" t="s">
        <v>34</v>
      </c>
      <c r="B18" s="10" t="s">
        <v>48</v>
      </c>
      <c r="C18" s="39">
        <v>5453</v>
      </c>
      <c r="D18" s="9" t="s">
        <v>49</v>
      </c>
      <c r="E18" s="19">
        <v>0</v>
      </c>
      <c r="F18" s="19">
        <f>G18/12</f>
        <v>0</v>
      </c>
      <c r="G18" s="13">
        <f>C18*E18*(8+4*0.2)</f>
        <v>0</v>
      </c>
      <c r="H18" s="14">
        <v>0.08</v>
      </c>
      <c r="I18" s="13">
        <f>G18*(1+H18)</f>
        <v>0</v>
      </c>
      <c r="L18" s="17" t="s">
        <v>46</v>
      </c>
      <c r="M18" s="28">
        <f>M11</f>
        <v>0</v>
      </c>
      <c r="N18" s="26">
        <f>N11</f>
        <v>0</v>
      </c>
    </row>
    <row r="19" spans="1:14" ht="30" x14ac:dyDescent="0.25">
      <c r="A19" s="9" t="s">
        <v>24</v>
      </c>
      <c r="B19" s="10" t="s">
        <v>36</v>
      </c>
      <c r="C19" s="39">
        <v>2654.42</v>
      </c>
      <c r="D19" s="9" t="s">
        <v>13</v>
      </c>
      <c r="E19" s="19">
        <v>0</v>
      </c>
      <c r="F19" s="19">
        <f>E19*C19</f>
        <v>0</v>
      </c>
      <c r="G19" s="13">
        <f>F19*12</f>
        <v>0</v>
      </c>
      <c r="H19" s="14">
        <v>0.08</v>
      </c>
      <c r="I19" s="13">
        <f>G19*(1+H19)</f>
        <v>0</v>
      </c>
    </row>
    <row r="20" spans="1:14" ht="30" x14ac:dyDescent="0.25">
      <c r="A20" s="9" t="s">
        <v>35</v>
      </c>
      <c r="B20" s="10" t="s">
        <v>50</v>
      </c>
      <c r="C20" s="39">
        <v>12005</v>
      </c>
      <c r="D20" s="9" t="s">
        <v>49</v>
      </c>
      <c r="E20" s="19">
        <v>0</v>
      </c>
      <c r="F20" s="19">
        <f>G20/12</f>
        <v>0</v>
      </c>
      <c r="G20" s="13">
        <f>C20*E20*(8+4*0.2)</f>
        <v>0</v>
      </c>
      <c r="H20" s="14">
        <v>0.08</v>
      </c>
      <c r="I20" s="13">
        <f>G20*(1+H20)</f>
        <v>0</v>
      </c>
    </row>
    <row r="21" spans="1:14" ht="15.75" thickBot="1" x14ac:dyDescent="0.3">
      <c r="A21" s="3"/>
      <c r="B21" s="2"/>
      <c r="F21" s="24"/>
      <c r="G21" s="24"/>
      <c r="I21" s="24"/>
    </row>
    <row r="22" spans="1:14" ht="15.75" thickBot="1" x14ac:dyDescent="0.3">
      <c r="A22" s="3"/>
      <c r="B22" s="20"/>
      <c r="C22" s="20"/>
      <c r="D22" s="3"/>
      <c r="E22" s="21"/>
      <c r="F22" s="21"/>
      <c r="M22" s="45"/>
    </row>
    <row r="23" spans="1:14" x14ac:dyDescent="0.25">
      <c r="F23" s="24"/>
      <c r="G23" s="50" t="s">
        <v>29</v>
      </c>
      <c r="H23" s="50"/>
      <c r="I23" s="4">
        <f>SUM(I10:I19)+I20</f>
        <v>0</v>
      </c>
    </row>
    <row r="25" spans="1:14" ht="18.75" x14ac:dyDescent="0.3">
      <c r="A25" s="1"/>
      <c r="B25" s="2"/>
    </row>
    <row r="26" spans="1:14" x14ac:dyDescent="0.25">
      <c r="A26" s="54"/>
      <c r="B26" s="54"/>
      <c r="C26" s="54"/>
      <c r="D26" s="54"/>
      <c r="E26" s="54"/>
      <c r="F26" s="54"/>
      <c r="G26" s="54"/>
      <c r="H26" s="54"/>
      <c r="I26" s="54"/>
    </row>
    <row r="27" spans="1:14" x14ac:dyDescent="0.25">
      <c r="A27" s="49"/>
      <c r="B27" s="49"/>
      <c r="C27" s="49"/>
      <c r="D27" s="49"/>
      <c r="E27" s="49"/>
      <c r="F27" s="49"/>
      <c r="G27" s="49"/>
      <c r="H27" s="49"/>
      <c r="I27" s="49"/>
    </row>
    <row r="29" spans="1:14" ht="33" customHeight="1" x14ac:dyDescent="0.25">
      <c r="A29" s="55"/>
      <c r="B29" s="55"/>
    </row>
    <row r="30" spans="1:14" ht="28.5" customHeight="1" x14ac:dyDescent="0.25">
      <c r="A30" s="3"/>
      <c r="B30" s="2"/>
    </row>
    <row r="31" spans="1:14" x14ac:dyDescent="0.25">
      <c r="A31" s="3"/>
      <c r="B31" s="20"/>
      <c r="C31" s="20"/>
      <c r="D31" s="3"/>
      <c r="E31" s="21"/>
      <c r="F31" s="21"/>
      <c r="G31" s="21"/>
      <c r="H31" s="21"/>
      <c r="I31" s="21"/>
    </row>
    <row r="32" spans="1:14" x14ac:dyDescent="0.25">
      <c r="B32" s="2"/>
      <c r="C32" s="11"/>
      <c r="E32" s="22"/>
      <c r="F32" s="22"/>
      <c r="G32" s="22"/>
      <c r="H32" s="23"/>
      <c r="I32" s="22"/>
    </row>
    <row r="33" spans="1:9" x14ac:dyDescent="0.25">
      <c r="B33" s="2"/>
      <c r="C33" s="11"/>
      <c r="E33" s="22"/>
      <c r="F33" s="22"/>
      <c r="G33" s="22"/>
      <c r="H33" s="23"/>
      <c r="I33" s="22"/>
    </row>
    <row r="34" spans="1:9" x14ac:dyDescent="0.25">
      <c r="B34" s="2"/>
      <c r="C34" s="11"/>
      <c r="E34" s="22"/>
      <c r="F34" s="22"/>
      <c r="G34" s="22"/>
      <c r="H34" s="23"/>
      <c r="I34" s="22"/>
    </row>
    <row r="35" spans="1:9" x14ac:dyDescent="0.25">
      <c r="B35" s="2"/>
      <c r="C35" s="11"/>
      <c r="E35" s="22"/>
      <c r="F35" s="22"/>
      <c r="G35" s="22"/>
      <c r="H35" s="23"/>
      <c r="I35" s="22"/>
    </row>
    <row r="36" spans="1:9" x14ac:dyDescent="0.25">
      <c r="B36" s="2"/>
      <c r="C36" s="11"/>
      <c r="E36" s="22"/>
      <c r="F36" s="22"/>
      <c r="G36" s="22"/>
      <c r="H36" s="23"/>
      <c r="I36" s="22"/>
    </row>
    <row r="37" spans="1:9" x14ac:dyDescent="0.25">
      <c r="A37" s="3"/>
      <c r="B37" s="2"/>
      <c r="F37" s="24"/>
    </row>
    <row r="38" spans="1:9" x14ac:dyDescent="0.25">
      <c r="A38" s="3"/>
      <c r="B38" s="20"/>
      <c r="C38" s="20"/>
      <c r="D38" s="3"/>
      <c r="E38" s="21"/>
      <c r="F38" s="21"/>
      <c r="G38" s="21"/>
      <c r="H38" s="21"/>
      <c r="I38" s="21"/>
    </row>
    <row r="39" spans="1:9" x14ac:dyDescent="0.25">
      <c r="B39" s="2"/>
      <c r="C39" s="11"/>
      <c r="E39" s="22"/>
      <c r="F39" s="22"/>
      <c r="G39" s="22"/>
      <c r="H39" s="23"/>
      <c r="I39" s="22"/>
    </row>
    <row r="40" spans="1:9" x14ac:dyDescent="0.25">
      <c r="B40" s="2"/>
      <c r="C40" s="11"/>
      <c r="E40" s="22"/>
      <c r="F40" s="22"/>
      <c r="G40" s="22"/>
      <c r="H40" s="23"/>
      <c r="I40" s="22"/>
    </row>
    <row r="41" spans="1:9" x14ac:dyDescent="0.25">
      <c r="A41" s="3"/>
      <c r="B41" s="2"/>
      <c r="F41" s="24"/>
      <c r="G41" s="24"/>
      <c r="I41" s="24"/>
    </row>
    <row r="42" spans="1:9" x14ac:dyDescent="0.25">
      <c r="A42" s="3"/>
      <c r="B42" s="20"/>
      <c r="C42" s="20"/>
      <c r="D42" s="3"/>
      <c r="E42" s="21"/>
      <c r="F42" s="21"/>
    </row>
    <row r="43" spans="1:9" x14ac:dyDescent="0.25">
      <c r="F43" s="11"/>
      <c r="G43" s="53"/>
      <c r="H43" s="53"/>
      <c r="I43" s="44"/>
    </row>
  </sheetData>
  <mergeCells count="7">
    <mergeCell ref="G43:H43"/>
    <mergeCell ref="A4:I4"/>
    <mergeCell ref="A5:I5"/>
    <mergeCell ref="G23:H23"/>
    <mergeCell ref="A26:I26"/>
    <mergeCell ref="A27:I27"/>
    <mergeCell ref="A29:B29"/>
  </mergeCells>
  <phoneticPr fontId="7" type="noConversion"/>
  <pageMargins left="0.7" right="0.7" top="0.75" bottom="0.75" header="0.3" footer="0.3"/>
  <pageSetup paperSize="9" scale="6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6"/>
  <sheetViews>
    <sheetView tabSelected="1" workbookViewId="0">
      <selection activeCell="B23" sqref="B23"/>
    </sheetView>
  </sheetViews>
  <sheetFormatPr defaultRowHeight="15" x14ac:dyDescent="0.25"/>
  <cols>
    <col min="1" max="1" width="5.28515625" customWidth="1"/>
    <col min="2" max="2" width="52.7109375" customWidth="1"/>
    <col min="3" max="3" width="13.28515625" customWidth="1"/>
    <col min="4" max="4" width="29" customWidth="1"/>
    <col min="5" max="6" width="12" customWidth="1"/>
    <col min="7" max="7" width="14.5703125" customWidth="1"/>
    <col min="8" max="8" width="12.7109375" customWidth="1"/>
    <col min="9" max="9" width="15.42578125" customWidth="1"/>
    <col min="12" max="12" width="26.5703125" customWidth="1"/>
    <col min="13" max="13" width="14.85546875" customWidth="1"/>
    <col min="14" max="14" width="13.85546875" customWidth="1"/>
  </cols>
  <sheetData>
    <row r="1" spans="1:14" x14ac:dyDescent="0.25">
      <c r="A1" s="49" t="s">
        <v>2</v>
      </c>
      <c r="B1" s="49"/>
      <c r="C1" s="49"/>
      <c r="D1" s="49"/>
      <c r="E1" s="49"/>
      <c r="F1" s="49"/>
      <c r="G1" s="49"/>
      <c r="H1" s="49"/>
      <c r="I1" s="49"/>
    </row>
    <row r="2" spans="1:14" ht="15.75" thickBot="1" x14ac:dyDescent="0.3"/>
    <row r="3" spans="1:14" ht="33.75" customHeight="1" thickBot="1" x14ac:dyDescent="0.3">
      <c r="A3" s="51" t="s">
        <v>51</v>
      </c>
      <c r="B3" s="52"/>
      <c r="C3" s="48"/>
      <c r="D3" s="48"/>
      <c r="E3" s="48"/>
      <c r="F3" s="48"/>
      <c r="G3" s="48"/>
      <c r="H3" s="48"/>
      <c r="I3" s="48"/>
      <c r="L3" s="3"/>
      <c r="M3" s="3"/>
    </row>
    <row r="4" spans="1:14" ht="15" customHeight="1" x14ac:dyDescent="0.25">
      <c r="M4" s="29"/>
      <c r="N4" s="29"/>
    </row>
    <row r="5" spans="1:14" x14ac:dyDescent="0.25">
      <c r="A5" s="3" t="s">
        <v>3</v>
      </c>
      <c r="B5" s="2"/>
      <c r="L5" s="15"/>
      <c r="M5" s="15"/>
      <c r="N5" s="24"/>
    </row>
    <row r="6" spans="1:14" ht="30" x14ac:dyDescent="0.25">
      <c r="A6" s="5" t="s">
        <v>4</v>
      </c>
      <c r="B6" s="6" t="s">
        <v>5</v>
      </c>
      <c r="C6" s="6" t="s">
        <v>6</v>
      </c>
      <c r="D6" s="5" t="s">
        <v>7</v>
      </c>
      <c r="E6" s="7" t="s">
        <v>8</v>
      </c>
      <c r="F6" s="7" t="s">
        <v>37</v>
      </c>
      <c r="G6" s="8" t="s">
        <v>9</v>
      </c>
      <c r="H6" s="8" t="s">
        <v>10</v>
      </c>
      <c r="I6" s="8" t="s">
        <v>11</v>
      </c>
      <c r="L6" s="15"/>
      <c r="M6" s="15"/>
      <c r="N6" s="24"/>
    </row>
    <row r="7" spans="1:14" ht="30" x14ac:dyDescent="0.25">
      <c r="A7" s="9" t="s">
        <v>12</v>
      </c>
      <c r="B7" s="31" t="s">
        <v>53</v>
      </c>
      <c r="C7" s="39">
        <f>2299+280</f>
        <v>2579</v>
      </c>
      <c r="D7" s="33" t="s">
        <v>13</v>
      </c>
      <c r="E7" s="34">
        <v>0</v>
      </c>
      <c r="F7" s="34">
        <f>E7*C7*4</f>
        <v>0</v>
      </c>
      <c r="G7" s="35">
        <f>F7*12</f>
        <v>0</v>
      </c>
      <c r="H7" s="36">
        <v>0.23</v>
      </c>
      <c r="I7" s="35">
        <f>G7*(1+H7)</f>
        <v>0</v>
      </c>
      <c r="L7" s="15"/>
    </row>
    <row r="8" spans="1:14" x14ac:dyDescent="0.25">
      <c r="A8" s="9" t="s">
        <v>14</v>
      </c>
      <c r="B8" s="31" t="s">
        <v>43</v>
      </c>
      <c r="C8" s="32">
        <v>282.2</v>
      </c>
      <c r="D8" s="33" t="s">
        <v>13</v>
      </c>
      <c r="E8" s="34">
        <v>0</v>
      </c>
      <c r="F8" s="34">
        <f>E8*C8</f>
        <v>0</v>
      </c>
      <c r="G8" s="35">
        <f>F8*12</f>
        <v>0</v>
      </c>
      <c r="H8" s="36">
        <v>0.23</v>
      </c>
      <c r="I8" s="35">
        <f>G8*(1+H8)</f>
        <v>0</v>
      </c>
      <c r="L8" s="15"/>
      <c r="M8" s="29"/>
      <c r="N8" s="29"/>
    </row>
    <row r="9" spans="1:14" ht="30" x14ac:dyDescent="0.25">
      <c r="A9" s="9" t="s">
        <v>16</v>
      </c>
      <c r="B9" s="10" t="s">
        <v>44</v>
      </c>
      <c r="C9" s="16">
        <v>484.5</v>
      </c>
      <c r="D9" s="9" t="s">
        <v>15</v>
      </c>
      <c r="E9" s="12">
        <v>0</v>
      </c>
      <c r="F9" s="12">
        <f>E9*C9</f>
        <v>0</v>
      </c>
      <c r="G9" s="13">
        <f>F9*4</f>
        <v>0</v>
      </c>
      <c r="H9" s="14">
        <v>0.23</v>
      </c>
      <c r="I9" s="13">
        <f>G9*(1+H9)</f>
        <v>0</v>
      </c>
      <c r="L9" s="41"/>
      <c r="M9" s="42"/>
      <c r="N9" s="43"/>
    </row>
    <row r="10" spans="1:14" x14ac:dyDescent="0.25">
      <c r="A10" s="9" t="s">
        <v>17</v>
      </c>
      <c r="B10" s="10" t="s">
        <v>39</v>
      </c>
      <c r="C10" s="16">
        <f>401.08+282.2</f>
        <v>683.28</v>
      </c>
      <c r="D10" s="9" t="s">
        <v>33</v>
      </c>
      <c r="E10" s="12">
        <v>0</v>
      </c>
      <c r="F10" s="12">
        <f>E10*C10</f>
        <v>0</v>
      </c>
      <c r="G10" s="13">
        <f>F10*2</f>
        <v>0</v>
      </c>
      <c r="H10" s="14">
        <v>0.23</v>
      </c>
      <c r="I10" s="13">
        <f>G10*(1+H10)</f>
        <v>0</v>
      </c>
      <c r="L10" s="41"/>
      <c r="M10" s="42"/>
      <c r="N10" s="43"/>
    </row>
    <row r="11" spans="1:14" x14ac:dyDescent="0.25">
      <c r="A11" s="9" t="s">
        <v>18</v>
      </c>
      <c r="B11" s="10" t="s">
        <v>19</v>
      </c>
      <c r="C11" s="16">
        <v>296</v>
      </c>
      <c r="D11" s="9" t="s">
        <v>20</v>
      </c>
      <c r="E11" s="12">
        <v>0</v>
      </c>
      <c r="F11" s="12">
        <f>E11*C11</f>
        <v>0</v>
      </c>
      <c r="G11" s="13">
        <f>C11*E11*1</f>
        <v>0</v>
      </c>
      <c r="H11" s="14">
        <v>0.23</v>
      </c>
      <c r="I11" s="13">
        <f>G11*(1+H11)</f>
        <v>0</v>
      </c>
      <c r="M11" s="30"/>
    </row>
    <row r="12" spans="1:14" x14ac:dyDescent="0.25">
      <c r="A12" s="3" t="s">
        <v>21</v>
      </c>
      <c r="B12" s="2"/>
      <c r="F12" s="24"/>
    </row>
    <row r="13" spans="1:14" ht="30" x14ac:dyDescent="0.25">
      <c r="A13" s="5" t="s">
        <v>4</v>
      </c>
      <c r="B13" s="6" t="s">
        <v>5</v>
      </c>
      <c r="C13" s="6" t="s">
        <v>6</v>
      </c>
      <c r="D13" s="5" t="s">
        <v>7</v>
      </c>
      <c r="E13" s="18" t="s">
        <v>8</v>
      </c>
      <c r="F13" s="7" t="s">
        <v>37</v>
      </c>
      <c r="G13" s="8" t="s">
        <v>9</v>
      </c>
      <c r="H13" s="8" t="s">
        <v>10</v>
      </c>
      <c r="I13" s="8" t="s">
        <v>11</v>
      </c>
      <c r="N13" s="25"/>
    </row>
    <row r="14" spans="1:14" ht="45" x14ac:dyDescent="0.25">
      <c r="A14" s="9" t="s">
        <v>18</v>
      </c>
      <c r="B14" s="10" t="s">
        <v>22</v>
      </c>
      <c r="C14" s="16">
        <v>3422</v>
      </c>
      <c r="D14" s="9" t="s">
        <v>13</v>
      </c>
      <c r="E14" s="19">
        <v>0</v>
      </c>
      <c r="F14" s="19">
        <f>E14*C14</f>
        <v>0</v>
      </c>
      <c r="G14" s="13">
        <f>F14*12</f>
        <v>0</v>
      </c>
      <c r="H14" s="14">
        <v>0.08</v>
      </c>
      <c r="I14" s="13">
        <f>G14*(1+H14)</f>
        <v>0</v>
      </c>
    </row>
    <row r="15" spans="1:14" ht="30" x14ac:dyDescent="0.25">
      <c r="A15" s="9" t="s">
        <v>23</v>
      </c>
      <c r="B15" s="10" t="s">
        <v>48</v>
      </c>
      <c r="C15" s="16">
        <v>5086</v>
      </c>
      <c r="D15" s="9" t="s">
        <v>49</v>
      </c>
      <c r="E15" s="19">
        <v>0</v>
      </c>
      <c r="F15" s="19">
        <f>G15/12</f>
        <v>0</v>
      </c>
      <c r="G15" s="35">
        <f>C15*E15*(8+4*0.2)</f>
        <v>0</v>
      </c>
      <c r="H15" s="36">
        <v>0.08</v>
      </c>
      <c r="I15" s="35">
        <f>G15*(1+H15)</f>
        <v>0</v>
      </c>
    </row>
    <row r="16" spans="1:14" x14ac:dyDescent="0.25">
      <c r="A16" s="3"/>
      <c r="B16" s="2"/>
      <c r="F16" s="24"/>
      <c r="G16" s="24"/>
      <c r="I16" s="24"/>
    </row>
    <row r="17" spans="1:9" x14ac:dyDescent="0.25">
      <c r="A17" s="3"/>
      <c r="B17" s="20"/>
      <c r="C17" s="20"/>
      <c r="D17" s="3"/>
      <c r="E17" s="21"/>
      <c r="F17" s="21"/>
      <c r="G17" s="21"/>
      <c r="H17" s="21"/>
      <c r="I17" s="21"/>
    </row>
    <row r="18" spans="1:9" ht="32.25" customHeight="1" x14ac:dyDescent="0.25">
      <c r="B18" s="2"/>
      <c r="C18" s="11"/>
      <c r="E18" s="50" t="s">
        <v>52</v>
      </c>
      <c r="F18" s="50"/>
      <c r="G18" s="4">
        <f>SUM(G7:G15)</f>
        <v>0</v>
      </c>
      <c r="I18" s="4">
        <f>I7+I9+I10+I11+I14+I15+I8</f>
        <v>0</v>
      </c>
    </row>
    <row r="19" spans="1:9" x14ac:dyDescent="0.25">
      <c r="B19" s="2"/>
      <c r="C19" s="11"/>
      <c r="E19" s="22"/>
      <c r="F19" s="22"/>
    </row>
    <row r="20" spans="1:9" x14ac:dyDescent="0.25">
      <c r="A20" s="3"/>
      <c r="B20" s="2"/>
    </row>
    <row r="21" spans="1:9" x14ac:dyDescent="0.25">
      <c r="A21" s="3"/>
      <c r="B21" s="20"/>
      <c r="C21" s="20"/>
      <c r="D21" s="3"/>
      <c r="E21" s="21"/>
      <c r="F21" s="21"/>
      <c r="G21" s="21"/>
      <c r="H21" s="21"/>
      <c r="I21" s="21"/>
    </row>
    <row r="22" spans="1:9" x14ac:dyDescent="0.25">
      <c r="B22" s="29"/>
      <c r="C22" s="29"/>
      <c r="D22" s="29"/>
      <c r="E22" s="22"/>
      <c r="F22" s="22"/>
      <c r="G22" s="22"/>
      <c r="H22" s="23"/>
      <c r="I22" s="22"/>
    </row>
    <row r="23" spans="1:9" x14ac:dyDescent="0.25">
      <c r="E23" s="22"/>
      <c r="F23" s="22"/>
      <c r="G23" s="22"/>
      <c r="H23" s="23"/>
      <c r="I23" s="22"/>
    </row>
    <row r="26" spans="1:9" ht="33.75" customHeight="1" x14ac:dyDescent="0.25"/>
  </sheetData>
  <mergeCells count="3">
    <mergeCell ref="A1:I1"/>
    <mergeCell ref="E18:F18"/>
    <mergeCell ref="A3:B3"/>
  </mergeCells>
  <phoneticPr fontId="7" type="noConversion"/>
  <pageMargins left="0.7" right="0.7" top="0.75" bottom="0.75" header="0.3" footer="0.3"/>
  <pageSetup paperSize="9" scale="5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Gmina</vt:lpstr>
      <vt:lpstr>TBS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Aleksandra Pelka</dc:creator>
  <cp:lastModifiedBy>office20218 tbs2</cp:lastModifiedBy>
  <cp:lastPrinted>2026-02-19T11:14:13Z</cp:lastPrinted>
  <dcterms:created xsi:type="dcterms:W3CDTF">2015-06-05T18:19:34Z</dcterms:created>
  <dcterms:modified xsi:type="dcterms:W3CDTF">2026-05-06T09:41:10Z</dcterms:modified>
</cp:coreProperties>
</file>